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2026-2027\June-2026\Provisional\Data File_SEA_June 2026_provisional\"/>
    </mc:Choice>
  </mc:AlternateContent>
  <xr:revisionPtr revIDLastSave="0" documentId="8_{99C6D78E-5A5E-42B2-AB34-7F3FB150AAE4}" xr6:coauthVersionLast="47" xr6:coauthVersionMax="47" xr10:uidLastSave="{00000000-0000-0000-0000-000000000000}"/>
  <bookViews>
    <workbookView xWindow="-120" yWindow="-120" windowWidth="29040" windowHeight="15720" xr2:uid="{8DF00088-B4AC-4196-A02C-799FC821141C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9" i="1" l="1"/>
  <c r="P39" i="1"/>
  <c r="E39" i="1"/>
  <c r="D39" i="1"/>
  <c r="C39" i="1"/>
  <c r="T35" i="1"/>
  <c r="T39" i="1" s="1"/>
  <c r="Q35" i="1"/>
  <c r="P35" i="1"/>
  <c r="M35" i="1"/>
  <c r="M39" i="1" s="1"/>
  <c r="L35" i="1"/>
  <c r="L39" i="1" s="1"/>
  <c r="K35" i="1"/>
  <c r="K39" i="1" s="1"/>
  <c r="J35" i="1"/>
  <c r="J39" i="1" s="1"/>
  <c r="G35" i="1"/>
  <c r="G39" i="1" s="1"/>
  <c r="F35" i="1"/>
  <c r="F39" i="1" s="1"/>
  <c r="E35" i="1"/>
  <c r="D35" i="1"/>
  <c r="C35" i="1"/>
  <c r="B35" i="1"/>
  <c r="B39" i="1" s="1"/>
  <c r="R34" i="1"/>
  <c r="S34" i="1" s="1"/>
  <c r="N34" i="1"/>
  <c r="O34" i="1" s="1"/>
  <c r="H34" i="1"/>
  <c r="I34" i="1" s="1"/>
  <c r="S33" i="1"/>
  <c r="R33" i="1"/>
  <c r="N33" i="1"/>
  <c r="O33" i="1" s="1"/>
  <c r="H33" i="1"/>
  <c r="I33" i="1" s="1"/>
  <c r="R32" i="1"/>
  <c r="S32" i="1" s="1"/>
  <c r="N32" i="1"/>
  <c r="O32" i="1" s="1"/>
  <c r="I32" i="1"/>
  <c r="H32" i="1"/>
  <c r="R31" i="1"/>
  <c r="S31" i="1" s="1"/>
  <c r="N31" i="1"/>
  <c r="O31" i="1" s="1"/>
  <c r="H31" i="1"/>
  <c r="I31" i="1" s="1"/>
  <c r="R30" i="1"/>
  <c r="S30" i="1" s="1"/>
  <c r="O30" i="1"/>
  <c r="N30" i="1"/>
  <c r="I30" i="1"/>
  <c r="H30" i="1"/>
  <c r="R29" i="1"/>
  <c r="S29" i="1" s="1"/>
  <c r="N29" i="1"/>
  <c r="O29" i="1" s="1"/>
  <c r="I29" i="1"/>
  <c r="H29" i="1"/>
  <c r="S28" i="1"/>
  <c r="R28" i="1"/>
  <c r="O28" i="1"/>
  <c r="N28" i="1"/>
  <c r="I28" i="1"/>
  <c r="H28" i="1"/>
  <c r="R27" i="1"/>
  <c r="S27" i="1" s="1"/>
  <c r="O27" i="1"/>
  <c r="N27" i="1"/>
  <c r="I27" i="1"/>
  <c r="H27" i="1"/>
  <c r="R26" i="1"/>
  <c r="S26" i="1" s="1"/>
  <c r="O26" i="1"/>
  <c r="N26" i="1"/>
  <c r="H26" i="1"/>
  <c r="I26" i="1" s="1"/>
  <c r="S25" i="1"/>
  <c r="R25" i="1"/>
  <c r="O25" i="1"/>
  <c r="N25" i="1"/>
  <c r="H25" i="1"/>
  <c r="I25" i="1" s="1"/>
  <c r="S24" i="1"/>
  <c r="R24" i="1"/>
  <c r="N24" i="1"/>
  <c r="O24" i="1" s="1"/>
  <c r="H24" i="1"/>
  <c r="I24" i="1" s="1"/>
  <c r="S23" i="1"/>
  <c r="R23" i="1"/>
  <c r="N23" i="1"/>
  <c r="O23" i="1" s="1"/>
  <c r="H23" i="1"/>
  <c r="I23" i="1" s="1"/>
  <c r="R22" i="1"/>
  <c r="S22" i="1" s="1"/>
  <c r="N22" i="1"/>
  <c r="O22" i="1" s="1"/>
  <c r="H22" i="1"/>
  <c r="I22" i="1" s="1"/>
  <c r="R21" i="1"/>
  <c r="S21" i="1" s="1"/>
  <c r="N21" i="1"/>
  <c r="O21" i="1" s="1"/>
  <c r="H21" i="1"/>
  <c r="I21" i="1" s="1"/>
  <c r="R20" i="1"/>
  <c r="S20" i="1" s="1"/>
  <c r="N20" i="1"/>
  <c r="O20" i="1" s="1"/>
  <c r="I20" i="1"/>
  <c r="H20" i="1"/>
  <c r="R19" i="1"/>
  <c r="S19" i="1" s="1"/>
  <c r="N19" i="1"/>
  <c r="O19" i="1" s="1"/>
  <c r="H19" i="1"/>
  <c r="I19" i="1" s="1"/>
  <c r="R18" i="1"/>
  <c r="S18" i="1" s="1"/>
  <c r="O18" i="1"/>
  <c r="N18" i="1"/>
  <c r="H18" i="1"/>
  <c r="I18" i="1" s="1"/>
  <c r="R17" i="1"/>
  <c r="S17" i="1" s="1"/>
  <c r="N17" i="1"/>
  <c r="O17" i="1" s="1"/>
  <c r="I17" i="1"/>
  <c r="H17" i="1"/>
  <c r="S16" i="1"/>
  <c r="R16" i="1"/>
  <c r="N16" i="1"/>
  <c r="O16" i="1" s="1"/>
  <c r="I16" i="1"/>
  <c r="H16" i="1"/>
  <c r="R15" i="1"/>
  <c r="S15" i="1" s="1"/>
  <c r="O15" i="1"/>
  <c r="N15" i="1"/>
  <c r="I15" i="1"/>
  <c r="H15" i="1"/>
  <c r="R14" i="1"/>
  <c r="S14" i="1" s="1"/>
  <c r="O14" i="1"/>
  <c r="N14" i="1"/>
  <c r="H14" i="1"/>
  <c r="I14" i="1" s="1"/>
  <c r="S13" i="1"/>
  <c r="R13" i="1"/>
  <c r="O13" i="1"/>
  <c r="N13" i="1"/>
  <c r="H13" i="1"/>
  <c r="I13" i="1" s="1"/>
  <c r="S12" i="1"/>
  <c r="R12" i="1"/>
  <c r="N12" i="1"/>
  <c r="O12" i="1" s="1"/>
  <c r="H12" i="1"/>
  <c r="I12" i="1" s="1"/>
  <c r="S11" i="1"/>
  <c r="R11" i="1"/>
  <c r="N11" i="1"/>
  <c r="O11" i="1" s="1"/>
  <c r="H11" i="1"/>
  <c r="I11" i="1" s="1"/>
  <c r="R10" i="1"/>
  <c r="S10" i="1" s="1"/>
  <c r="N10" i="1"/>
  <c r="O10" i="1" s="1"/>
  <c r="H10" i="1"/>
  <c r="I10" i="1" s="1"/>
  <c r="R9" i="1"/>
  <c r="S9" i="1" s="1"/>
  <c r="N9" i="1"/>
  <c r="O9" i="1" s="1"/>
  <c r="H9" i="1"/>
  <c r="I9" i="1" s="1"/>
  <c r="R8" i="1"/>
  <c r="S8" i="1" s="1"/>
  <c r="N8" i="1"/>
  <c r="O8" i="1" s="1"/>
  <c r="I8" i="1"/>
  <c r="H8" i="1"/>
  <c r="R7" i="1"/>
  <c r="S7" i="1" s="1"/>
  <c r="N7" i="1"/>
  <c r="O7" i="1" s="1"/>
  <c r="H7" i="1"/>
  <c r="I7" i="1" s="1"/>
  <c r="R6" i="1"/>
  <c r="S6" i="1" s="1"/>
  <c r="O6" i="1"/>
  <c r="N6" i="1"/>
  <c r="H6" i="1"/>
  <c r="I6" i="1" s="1"/>
  <c r="R5" i="1"/>
  <c r="S5" i="1" s="1"/>
  <c r="N5" i="1"/>
  <c r="O5" i="1" s="1"/>
  <c r="I5" i="1"/>
  <c r="H5" i="1"/>
  <c r="S4" i="1"/>
  <c r="R4" i="1"/>
  <c r="R35" i="1" s="1"/>
  <c r="N4" i="1"/>
  <c r="O4" i="1" s="1"/>
  <c r="I4" i="1"/>
  <c r="H4" i="1"/>
  <c r="H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I35" i="1" l="1"/>
  <c r="O35" i="1"/>
  <c r="S35" i="1"/>
  <c r="N35" i="1"/>
</calcChain>
</file>

<file path=xl/sharedStrings.xml><?xml version="1.0" encoding="utf-8"?>
<sst xmlns="http://schemas.openxmlformats.org/spreadsheetml/2006/main" count="28" uniqueCount="26">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</sst>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1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67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EA_June_26_provisional.xls" TargetMode="External"/><Relationship Id="rId2" Type="http://schemas.openxmlformats.org/officeDocument/2006/relationships/externalLinkPath" Target="file:///\\10.1.6.10\abt\EEDSM\Energy%20Accouting%20from%2001042024\2026-2027\June-2026\Provisional\SEA_June_26_provisional.xls" TargetMode="External"/><Relationship Id="rId1" Type="http://schemas.openxmlformats.org/officeDocument/2006/relationships/externalLinkPath" Target="/EEDSM/Energy%20Accouting%20from%2001042024/2026-2027/June-2026/Provisional/SEA_June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46174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97755-AE2E-4AFA-A932-5F02B5849ACF}">
  <dimension ref="A1:W41"/>
  <sheetViews>
    <sheetView tabSelected="1" workbookViewId="0">
      <pane ySplit="3" topLeftCell="A4" activePane="bottomLeft" state="frozen"/>
      <selection pane="bottomLeft" activeCell="G41" sqref="G41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11.28515625" style="3" customWidth="1"/>
    <col min="23" max="23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11.28515625" customWidth="1"/>
    <col min="279" max="279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11.28515625" customWidth="1"/>
    <col min="535" max="535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11.28515625" customWidth="1"/>
    <col min="791" max="791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11.28515625" customWidth="1"/>
    <col min="1047" max="1047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11.28515625" customWidth="1"/>
    <col min="1303" max="1303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11.28515625" customWidth="1"/>
    <col min="1559" max="1559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11.28515625" customWidth="1"/>
    <col min="1815" max="1815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11.28515625" customWidth="1"/>
    <col min="2071" max="2071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11.28515625" customWidth="1"/>
    <col min="2327" max="2327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11.28515625" customWidth="1"/>
    <col min="2583" max="2583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11.28515625" customWidth="1"/>
    <col min="2839" max="2839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11.28515625" customWidth="1"/>
    <col min="3095" max="3095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11.28515625" customWidth="1"/>
    <col min="3351" max="3351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11.28515625" customWidth="1"/>
    <col min="3607" max="3607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11.28515625" customWidth="1"/>
    <col min="3863" max="3863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11.28515625" customWidth="1"/>
    <col min="4119" max="4119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11.28515625" customWidth="1"/>
    <col min="4375" max="4375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11.28515625" customWidth="1"/>
    <col min="4631" max="4631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11.28515625" customWidth="1"/>
    <col min="4887" max="4887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11.28515625" customWidth="1"/>
    <col min="5143" max="5143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11.28515625" customWidth="1"/>
    <col min="5399" max="5399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11.28515625" customWidth="1"/>
    <col min="5655" max="5655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11.28515625" customWidth="1"/>
    <col min="5911" max="5911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11.28515625" customWidth="1"/>
    <col min="6167" max="6167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11.28515625" customWidth="1"/>
    <col min="6423" max="6423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11.28515625" customWidth="1"/>
    <col min="6679" max="6679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11.28515625" customWidth="1"/>
    <col min="6935" max="6935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11.28515625" customWidth="1"/>
    <col min="7191" max="7191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11.28515625" customWidth="1"/>
    <col min="7447" max="7447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11.28515625" customWidth="1"/>
    <col min="7703" max="7703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11.28515625" customWidth="1"/>
    <col min="7959" max="7959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11.28515625" customWidth="1"/>
    <col min="8215" max="8215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11.28515625" customWidth="1"/>
    <col min="8471" max="8471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11.28515625" customWidth="1"/>
    <col min="8727" max="8727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11.28515625" customWidth="1"/>
    <col min="8983" max="8983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11.28515625" customWidth="1"/>
    <col min="9239" max="9239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11.28515625" customWidth="1"/>
    <col min="9495" max="9495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11.28515625" customWidth="1"/>
    <col min="9751" max="9751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11.28515625" customWidth="1"/>
    <col min="10007" max="10007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11.28515625" customWidth="1"/>
    <col min="10263" max="10263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11.28515625" customWidth="1"/>
    <col min="10519" max="10519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11.28515625" customWidth="1"/>
    <col min="10775" max="10775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11.28515625" customWidth="1"/>
    <col min="11031" max="11031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11.28515625" customWidth="1"/>
    <col min="11287" max="11287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11.28515625" customWidth="1"/>
    <col min="11543" max="11543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11.28515625" customWidth="1"/>
    <col min="11799" max="11799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11.28515625" customWidth="1"/>
    <col min="12055" max="12055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11.28515625" customWidth="1"/>
    <col min="12311" max="12311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11.28515625" customWidth="1"/>
    <col min="12567" max="12567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11.28515625" customWidth="1"/>
    <col min="12823" max="12823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11.28515625" customWidth="1"/>
    <col min="13079" max="13079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11.28515625" customWidth="1"/>
    <col min="13335" max="13335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11.28515625" customWidth="1"/>
    <col min="13591" max="13591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11.28515625" customWidth="1"/>
    <col min="13847" max="13847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11.28515625" customWidth="1"/>
    <col min="14103" max="14103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11.28515625" customWidth="1"/>
    <col min="14359" max="14359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11.28515625" customWidth="1"/>
    <col min="14615" max="14615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11.28515625" customWidth="1"/>
    <col min="14871" max="14871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11.28515625" customWidth="1"/>
    <col min="15127" max="15127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11.28515625" customWidth="1"/>
    <col min="15383" max="15383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11.28515625" customWidth="1"/>
    <col min="15639" max="15639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11.28515625" customWidth="1"/>
    <col min="15895" max="15895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11.28515625" customWidth="1"/>
    <col min="16151" max="16151" width="9.85546875" bestFit="1" customWidth="1"/>
  </cols>
  <sheetData>
    <row r="1" spans="1:23" ht="24.6" customHeight="1">
      <c r="A1" s="1" t="s">
        <v>0</v>
      </c>
      <c r="B1" s="1"/>
      <c r="C1" s="1"/>
      <c r="D1" s="2"/>
      <c r="E1" s="1" t="s">
        <v>1</v>
      </c>
      <c r="F1" s="1"/>
      <c r="G1" s="1"/>
      <c r="T1" s="6" t="s">
        <v>2</v>
      </c>
    </row>
    <row r="2" spans="1:23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9"/>
      <c r="I2" s="10"/>
      <c r="J2" s="11" t="s">
        <v>5</v>
      </c>
      <c r="K2" s="12"/>
      <c r="L2" s="12"/>
      <c r="M2" s="12"/>
      <c r="N2" s="12"/>
      <c r="O2" s="12"/>
      <c r="P2" s="13" t="s">
        <v>6</v>
      </c>
      <c r="Q2" s="13"/>
      <c r="R2" s="13"/>
      <c r="S2" s="13"/>
      <c r="T2" s="6"/>
    </row>
    <row r="3" spans="1:23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4" t="s">
        <v>12</v>
      </c>
      <c r="G3" s="15" t="s">
        <v>13</v>
      </c>
      <c r="H3" s="15" t="s">
        <v>14</v>
      </c>
      <c r="I3" s="15" t="s">
        <v>15</v>
      </c>
      <c r="J3" s="16" t="s">
        <v>16</v>
      </c>
      <c r="K3" s="16" t="s">
        <v>17</v>
      </c>
      <c r="L3" s="17" t="s">
        <v>18</v>
      </c>
      <c r="M3" s="16" t="s">
        <v>19</v>
      </c>
      <c r="N3" s="17" t="s">
        <v>20</v>
      </c>
      <c r="O3" s="17" t="s">
        <v>15</v>
      </c>
      <c r="P3" s="18" t="s">
        <v>21</v>
      </c>
      <c r="Q3" s="18" t="s">
        <v>22</v>
      </c>
      <c r="R3" s="19" t="s">
        <v>23</v>
      </c>
      <c r="S3" s="20" t="s">
        <v>15</v>
      </c>
      <c r="T3" s="21"/>
    </row>
    <row r="4" spans="1:23">
      <c r="A4" s="22">
        <f>+'[1]Page-1'!A10</f>
        <v>46174</v>
      </c>
      <c r="B4" s="23">
        <v>17724500</v>
      </c>
      <c r="C4" s="23">
        <v>12737500</v>
      </c>
      <c r="D4" s="24">
        <v>11280000</v>
      </c>
      <c r="E4" s="23">
        <v>13875000</v>
      </c>
      <c r="F4" s="23">
        <v>14135000</v>
      </c>
      <c r="G4" s="25">
        <v>11055000</v>
      </c>
      <c r="H4" s="26">
        <f>+SUM(B4:G4)</f>
        <v>80807000</v>
      </c>
      <c r="I4" s="27">
        <f>+H4/1000000</f>
        <v>80.807000000000002</v>
      </c>
      <c r="J4" s="28">
        <v>2851200</v>
      </c>
      <c r="K4" s="28">
        <v>1614375</v>
      </c>
      <c r="L4" s="28">
        <v>0</v>
      </c>
      <c r="M4" s="28">
        <v>805505</v>
      </c>
      <c r="N4" s="29">
        <f t="shared" ref="N4:N34" si="0">+SUM(J4:M4)</f>
        <v>5271080</v>
      </c>
      <c r="O4" s="30">
        <f>+N4/1000000</f>
        <v>5.2710800000000004</v>
      </c>
      <c r="P4" s="31">
        <v>0</v>
      </c>
      <c r="Q4" s="31">
        <v>5430000</v>
      </c>
      <c r="R4" s="32">
        <f t="shared" ref="R4:R34" si="1">+SUM(P4:Q4)</f>
        <v>5430000</v>
      </c>
      <c r="S4" s="33">
        <f>+R4/1000000</f>
        <v>5.43</v>
      </c>
      <c r="T4" s="21">
        <v>0</v>
      </c>
      <c r="W4" s="34"/>
    </row>
    <row r="5" spans="1:23">
      <c r="A5" s="22">
        <f>+A4+1</f>
        <v>46175</v>
      </c>
      <c r="B5" s="23">
        <v>17808000</v>
      </c>
      <c r="C5" s="23">
        <v>12437500</v>
      </c>
      <c r="D5" s="25">
        <v>11280000</v>
      </c>
      <c r="E5" s="23">
        <v>16385000</v>
      </c>
      <c r="F5" s="23">
        <v>13417500</v>
      </c>
      <c r="G5" s="25">
        <v>10851250</v>
      </c>
      <c r="H5" s="26">
        <f t="shared" ref="H5:H34" si="2">+SUM(B5:G5)</f>
        <v>82179250</v>
      </c>
      <c r="I5" s="27">
        <f t="shared" ref="I5:I34" si="3">+H5/1000000</f>
        <v>82.179249999999996</v>
      </c>
      <c r="J5" s="28">
        <v>2851200</v>
      </c>
      <c r="K5" s="28">
        <v>1765050</v>
      </c>
      <c r="L5" s="28">
        <v>0</v>
      </c>
      <c r="M5" s="28">
        <v>1556612.5</v>
      </c>
      <c r="N5" s="29">
        <f t="shared" si="0"/>
        <v>6172862.5</v>
      </c>
      <c r="O5" s="30">
        <f t="shared" ref="O5:O34" si="4">+N5/1000000</f>
        <v>6.1728624999999999</v>
      </c>
      <c r="P5" s="31">
        <v>0</v>
      </c>
      <c r="Q5" s="31">
        <v>5430000</v>
      </c>
      <c r="R5" s="32">
        <f t="shared" si="1"/>
        <v>5430000</v>
      </c>
      <c r="S5" s="33">
        <f t="shared" ref="S5:S34" si="5">+R5/1000000</f>
        <v>5.43</v>
      </c>
      <c r="T5" s="21">
        <v>1115875</v>
      </c>
      <c r="W5" s="34"/>
    </row>
    <row r="6" spans="1:23">
      <c r="A6" s="22">
        <f t="shared" ref="A6:A34" si="6">+A5+1</f>
        <v>46176</v>
      </c>
      <c r="B6" s="23">
        <v>17808000</v>
      </c>
      <c r="C6" s="23">
        <v>12640000</v>
      </c>
      <c r="D6" s="25">
        <v>11520000</v>
      </c>
      <c r="E6" s="23">
        <v>16800000</v>
      </c>
      <c r="F6" s="23">
        <v>11032500</v>
      </c>
      <c r="G6" s="25">
        <v>13680000</v>
      </c>
      <c r="H6" s="26">
        <f t="shared" si="2"/>
        <v>83480500</v>
      </c>
      <c r="I6" s="27">
        <f t="shared" si="3"/>
        <v>83.480500000000006</v>
      </c>
      <c r="J6" s="28">
        <v>2851200</v>
      </c>
      <c r="K6" s="28">
        <v>1720875</v>
      </c>
      <c r="L6" s="28">
        <v>0</v>
      </c>
      <c r="M6" s="28">
        <v>1581967.5</v>
      </c>
      <c r="N6" s="29">
        <f t="shared" si="0"/>
        <v>6154042.5</v>
      </c>
      <c r="O6" s="30">
        <f t="shared" si="4"/>
        <v>6.1540425000000001</v>
      </c>
      <c r="P6" s="31">
        <v>0</v>
      </c>
      <c r="Q6" s="31">
        <v>5430000</v>
      </c>
      <c r="R6" s="35">
        <f t="shared" si="1"/>
        <v>5430000</v>
      </c>
      <c r="S6" s="33">
        <f t="shared" si="5"/>
        <v>5.43</v>
      </c>
      <c r="T6" s="21">
        <v>1536000</v>
      </c>
      <c r="W6" s="34"/>
    </row>
    <row r="7" spans="1:23">
      <c r="A7" s="22">
        <f t="shared" si="6"/>
        <v>46177</v>
      </c>
      <c r="B7" s="23">
        <v>17808000</v>
      </c>
      <c r="C7" s="23">
        <v>12883750</v>
      </c>
      <c r="D7" s="25">
        <v>11490000</v>
      </c>
      <c r="E7" s="23">
        <v>16962500</v>
      </c>
      <c r="F7" s="23">
        <v>6355000</v>
      </c>
      <c r="G7" s="25">
        <v>13571250</v>
      </c>
      <c r="H7" s="26">
        <f t="shared" si="2"/>
        <v>79070500</v>
      </c>
      <c r="I7" s="27">
        <f t="shared" si="3"/>
        <v>79.070499999999996</v>
      </c>
      <c r="J7" s="28">
        <v>2851200</v>
      </c>
      <c r="K7" s="28">
        <v>1842150</v>
      </c>
      <c r="L7" s="28">
        <v>0</v>
      </c>
      <c r="M7" s="28">
        <v>1570640</v>
      </c>
      <c r="N7" s="29">
        <f t="shared" si="0"/>
        <v>6263990</v>
      </c>
      <c r="O7" s="30">
        <f t="shared" si="4"/>
        <v>6.2639899999999997</v>
      </c>
      <c r="P7" s="31">
        <v>0</v>
      </c>
      <c r="Q7" s="31">
        <v>5430000</v>
      </c>
      <c r="R7" s="32">
        <f t="shared" si="1"/>
        <v>5430000</v>
      </c>
      <c r="S7" s="33">
        <f t="shared" si="5"/>
        <v>5.43</v>
      </c>
      <c r="T7" s="21">
        <v>1536000</v>
      </c>
      <c r="W7" s="34"/>
    </row>
    <row r="8" spans="1:23">
      <c r="A8" s="22">
        <f t="shared" si="6"/>
        <v>46178</v>
      </c>
      <c r="B8" s="23">
        <v>17808000</v>
      </c>
      <c r="C8" s="23">
        <v>12448750</v>
      </c>
      <c r="D8" s="25">
        <v>11520000</v>
      </c>
      <c r="E8" s="23">
        <v>17040000</v>
      </c>
      <c r="F8" s="23">
        <v>0</v>
      </c>
      <c r="G8" s="25">
        <v>13555000</v>
      </c>
      <c r="H8" s="26">
        <f t="shared" si="2"/>
        <v>72371750</v>
      </c>
      <c r="I8" s="27">
        <f t="shared" si="3"/>
        <v>72.371750000000006</v>
      </c>
      <c r="J8" s="28">
        <v>2851200</v>
      </c>
      <c r="K8" s="28">
        <v>1835050</v>
      </c>
      <c r="L8" s="28">
        <v>0</v>
      </c>
      <c r="M8" s="28">
        <v>1567427.5</v>
      </c>
      <c r="N8" s="29">
        <f t="shared" si="0"/>
        <v>6253677.5</v>
      </c>
      <c r="O8" s="30">
        <f t="shared" si="4"/>
        <v>6.2536775000000002</v>
      </c>
      <c r="P8" s="31">
        <v>0</v>
      </c>
      <c r="Q8" s="31">
        <v>5430000</v>
      </c>
      <c r="R8" s="32">
        <f t="shared" si="1"/>
        <v>5430000</v>
      </c>
      <c r="S8" s="33">
        <f t="shared" si="5"/>
        <v>5.43</v>
      </c>
      <c r="T8" s="21">
        <v>1536000</v>
      </c>
      <c r="W8" s="34"/>
    </row>
    <row r="9" spans="1:23">
      <c r="A9" s="22">
        <f t="shared" si="6"/>
        <v>46179</v>
      </c>
      <c r="B9" s="23">
        <v>14358750</v>
      </c>
      <c r="C9" s="23">
        <v>12415000</v>
      </c>
      <c r="D9" s="25">
        <v>11520000</v>
      </c>
      <c r="E9" s="23">
        <v>17040000</v>
      </c>
      <c r="F9" s="23">
        <v>0</v>
      </c>
      <c r="G9" s="25">
        <v>13581250</v>
      </c>
      <c r="H9" s="26">
        <f t="shared" si="2"/>
        <v>68915000</v>
      </c>
      <c r="I9" s="27">
        <f t="shared" si="3"/>
        <v>68.915000000000006</v>
      </c>
      <c r="J9" s="28">
        <v>2851200</v>
      </c>
      <c r="K9" s="28">
        <v>1693575</v>
      </c>
      <c r="L9" s="28">
        <v>0</v>
      </c>
      <c r="M9" s="28">
        <v>1555702.5</v>
      </c>
      <c r="N9" s="29">
        <f t="shared" si="0"/>
        <v>6100477.5</v>
      </c>
      <c r="O9" s="30">
        <f t="shared" si="4"/>
        <v>6.1004775000000002</v>
      </c>
      <c r="P9" s="31">
        <v>0</v>
      </c>
      <c r="Q9" s="31">
        <v>5430000</v>
      </c>
      <c r="R9" s="32">
        <f t="shared" si="1"/>
        <v>5430000</v>
      </c>
      <c r="S9" s="33">
        <f t="shared" si="5"/>
        <v>5.43</v>
      </c>
      <c r="T9" s="21">
        <v>1536000</v>
      </c>
      <c r="W9" s="34"/>
    </row>
    <row r="10" spans="1:23">
      <c r="A10" s="22">
        <f t="shared" si="6"/>
        <v>46180</v>
      </c>
      <c r="B10" s="23">
        <v>16436500</v>
      </c>
      <c r="C10" s="23">
        <v>12345000</v>
      </c>
      <c r="D10" s="25">
        <v>11455000</v>
      </c>
      <c r="E10" s="23">
        <v>17040000</v>
      </c>
      <c r="F10" s="23">
        <v>0</v>
      </c>
      <c r="G10" s="25">
        <v>13560000</v>
      </c>
      <c r="H10" s="26">
        <f t="shared" si="2"/>
        <v>70836500</v>
      </c>
      <c r="I10" s="27">
        <f t="shared" si="3"/>
        <v>70.836500000000001</v>
      </c>
      <c r="J10" s="28">
        <v>2851200</v>
      </c>
      <c r="K10" s="28">
        <v>1745275</v>
      </c>
      <c r="L10" s="28">
        <v>0</v>
      </c>
      <c r="M10" s="28">
        <v>1548815</v>
      </c>
      <c r="N10" s="29">
        <f t="shared" si="0"/>
        <v>6145290</v>
      </c>
      <c r="O10" s="30">
        <f t="shared" si="4"/>
        <v>6.1452900000000001</v>
      </c>
      <c r="P10" s="31">
        <v>0</v>
      </c>
      <c r="Q10" s="31">
        <v>5430000</v>
      </c>
      <c r="R10" s="32">
        <f t="shared" si="1"/>
        <v>5430000</v>
      </c>
      <c r="S10" s="33">
        <f t="shared" si="5"/>
        <v>5.43</v>
      </c>
      <c r="T10" s="21">
        <v>971875</v>
      </c>
      <c r="W10" s="34"/>
    </row>
    <row r="11" spans="1:23">
      <c r="A11" s="22">
        <f t="shared" si="6"/>
        <v>46181</v>
      </c>
      <c r="B11" s="23">
        <v>17808000</v>
      </c>
      <c r="C11" s="23">
        <v>12517500</v>
      </c>
      <c r="D11" s="25">
        <v>11400000</v>
      </c>
      <c r="E11" s="23">
        <v>17277500</v>
      </c>
      <c r="F11" s="23">
        <v>7322500</v>
      </c>
      <c r="G11" s="25">
        <v>13560000</v>
      </c>
      <c r="H11" s="26">
        <f t="shared" si="2"/>
        <v>79885500</v>
      </c>
      <c r="I11" s="27">
        <f t="shared" si="3"/>
        <v>79.885499999999993</v>
      </c>
      <c r="J11" s="28">
        <v>2851200</v>
      </c>
      <c r="K11" s="28">
        <v>1816325</v>
      </c>
      <c r="L11" s="28">
        <v>0</v>
      </c>
      <c r="M11" s="28">
        <v>1539170</v>
      </c>
      <c r="N11" s="29">
        <f t="shared" si="0"/>
        <v>6206695</v>
      </c>
      <c r="O11" s="30">
        <f t="shared" si="4"/>
        <v>6.2066949999999999</v>
      </c>
      <c r="P11" s="31">
        <v>0</v>
      </c>
      <c r="Q11" s="31">
        <v>5430000</v>
      </c>
      <c r="R11" s="32">
        <f t="shared" si="1"/>
        <v>5430000</v>
      </c>
      <c r="S11" s="33">
        <f t="shared" si="5"/>
        <v>5.43</v>
      </c>
      <c r="T11" s="21">
        <v>1536000</v>
      </c>
      <c r="W11" s="34"/>
    </row>
    <row r="12" spans="1:23">
      <c r="A12" s="22">
        <f t="shared" si="6"/>
        <v>46182</v>
      </c>
      <c r="B12" s="23">
        <v>17574750</v>
      </c>
      <c r="C12" s="23">
        <v>12687500</v>
      </c>
      <c r="D12" s="25">
        <v>11400000</v>
      </c>
      <c r="E12" s="23">
        <v>17280000</v>
      </c>
      <c r="F12" s="23">
        <v>11047500</v>
      </c>
      <c r="G12" s="25">
        <v>12477500</v>
      </c>
      <c r="H12" s="26">
        <f t="shared" si="2"/>
        <v>82467250</v>
      </c>
      <c r="I12" s="27">
        <f t="shared" si="3"/>
        <v>82.467250000000007</v>
      </c>
      <c r="J12" s="28">
        <v>2851200</v>
      </c>
      <c r="K12" s="28">
        <v>1785600</v>
      </c>
      <c r="L12" s="28">
        <v>0</v>
      </c>
      <c r="M12" s="28">
        <v>1552477.5</v>
      </c>
      <c r="N12" s="29">
        <f t="shared" si="0"/>
        <v>6189277.5</v>
      </c>
      <c r="O12" s="30">
        <f t="shared" si="4"/>
        <v>6.1892775000000002</v>
      </c>
      <c r="P12" s="31">
        <v>0</v>
      </c>
      <c r="Q12" s="31">
        <v>5430000</v>
      </c>
      <c r="R12" s="32">
        <f t="shared" si="1"/>
        <v>5430000</v>
      </c>
      <c r="S12" s="33">
        <f t="shared" si="5"/>
        <v>5.43</v>
      </c>
      <c r="T12" s="21">
        <v>1536000</v>
      </c>
      <c r="W12" s="34"/>
    </row>
    <row r="13" spans="1:23">
      <c r="A13" s="22">
        <f t="shared" si="6"/>
        <v>46183</v>
      </c>
      <c r="B13" s="23">
        <v>17696500</v>
      </c>
      <c r="C13" s="23">
        <v>11917500</v>
      </c>
      <c r="D13" s="25">
        <v>11400000</v>
      </c>
      <c r="E13" s="23">
        <v>17280000</v>
      </c>
      <c r="F13" s="23">
        <v>0</v>
      </c>
      <c r="G13" s="25">
        <v>9178750</v>
      </c>
      <c r="H13" s="26">
        <f t="shared" si="2"/>
        <v>67472750</v>
      </c>
      <c r="I13" s="27">
        <f t="shared" si="3"/>
        <v>67.472750000000005</v>
      </c>
      <c r="J13" s="28">
        <v>2851200</v>
      </c>
      <c r="K13" s="28">
        <v>1800025</v>
      </c>
      <c r="L13" s="28">
        <v>0</v>
      </c>
      <c r="M13" s="28">
        <v>1546727.5</v>
      </c>
      <c r="N13" s="29">
        <f t="shared" si="0"/>
        <v>6197952.5</v>
      </c>
      <c r="O13" s="30">
        <f t="shared" si="4"/>
        <v>6.1979525000000004</v>
      </c>
      <c r="P13" s="31">
        <v>0</v>
      </c>
      <c r="Q13" s="31">
        <v>5430000</v>
      </c>
      <c r="R13" s="32">
        <f t="shared" si="1"/>
        <v>5430000</v>
      </c>
      <c r="S13" s="33">
        <f t="shared" si="5"/>
        <v>5.43</v>
      </c>
      <c r="T13" s="21">
        <v>1536000</v>
      </c>
      <c r="W13" s="34"/>
    </row>
    <row r="14" spans="1:23">
      <c r="A14" s="22">
        <f t="shared" si="6"/>
        <v>46184</v>
      </c>
      <c r="B14" s="23">
        <v>17697750</v>
      </c>
      <c r="C14" s="23">
        <v>12255000</v>
      </c>
      <c r="D14" s="25">
        <v>11400000</v>
      </c>
      <c r="E14" s="23">
        <v>17280000</v>
      </c>
      <c r="F14" s="23">
        <v>9830000</v>
      </c>
      <c r="G14" s="25">
        <v>13100000</v>
      </c>
      <c r="H14" s="26">
        <f t="shared" si="2"/>
        <v>81562750</v>
      </c>
      <c r="I14" s="27">
        <f t="shared" si="3"/>
        <v>81.562749999999994</v>
      </c>
      <c r="J14" s="28">
        <v>2851200</v>
      </c>
      <c r="K14" s="28">
        <v>1823350</v>
      </c>
      <c r="L14" s="28">
        <v>0</v>
      </c>
      <c r="M14" s="28">
        <v>1518152.5</v>
      </c>
      <c r="N14" s="29">
        <f t="shared" si="0"/>
        <v>6192702.5</v>
      </c>
      <c r="O14" s="30">
        <f t="shared" si="4"/>
        <v>6.1927025000000002</v>
      </c>
      <c r="P14" s="31">
        <v>0</v>
      </c>
      <c r="Q14" s="31">
        <v>5430000</v>
      </c>
      <c r="R14" s="32">
        <f t="shared" si="1"/>
        <v>5430000</v>
      </c>
      <c r="S14" s="33">
        <f t="shared" si="5"/>
        <v>5.43</v>
      </c>
      <c r="T14" s="21">
        <v>1536000</v>
      </c>
      <c r="W14" s="34"/>
    </row>
    <row r="15" spans="1:23">
      <c r="A15" s="22">
        <f t="shared" si="6"/>
        <v>46185</v>
      </c>
      <c r="B15" s="23">
        <v>17625500</v>
      </c>
      <c r="C15" s="23">
        <v>12067500</v>
      </c>
      <c r="D15" s="25">
        <v>11592500</v>
      </c>
      <c r="E15" s="23">
        <v>16960000</v>
      </c>
      <c r="F15" s="23">
        <v>13840000</v>
      </c>
      <c r="G15" s="25">
        <v>13560000</v>
      </c>
      <c r="H15" s="26">
        <f t="shared" si="2"/>
        <v>85645500</v>
      </c>
      <c r="I15" s="27">
        <f t="shared" si="3"/>
        <v>85.645499999999998</v>
      </c>
      <c r="J15" s="28">
        <v>2851200</v>
      </c>
      <c r="K15" s="28">
        <v>1676625</v>
      </c>
      <c r="L15" s="28">
        <v>0</v>
      </c>
      <c r="M15" s="28">
        <v>1502177.5</v>
      </c>
      <c r="N15" s="29">
        <f t="shared" si="0"/>
        <v>6030002.5</v>
      </c>
      <c r="O15" s="30">
        <f t="shared" si="4"/>
        <v>6.0300025000000002</v>
      </c>
      <c r="P15" s="31">
        <v>0</v>
      </c>
      <c r="Q15" s="31">
        <v>5430000</v>
      </c>
      <c r="R15" s="35">
        <f t="shared" si="1"/>
        <v>5430000</v>
      </c>
      <c r="S15" s="33">
        <f t="shared" si="5"/>
        <v>5.43</v>
      </c>
      <c r="T15" s="21">
        <v>1536000</v>
      </c>
      <c r="W15" s="34"/>
    </row>
    <row r="16" spans="1:23">
      <c r="A16" s="22">
        <f t="shared" si="6"/>
        <v>46186</v>
      </c>
      <c r="B16" s="23">
        <v>17712000</v>
      </c>
      <c r="C16" s="23">
        <v>12240000</v>
      </c>
      <c r="D16" s="25">
        <v>11640000</v>
      </c>
      <c r="E16" s="23">
        <v>7175000</v>
      </c>
      <c r="F16" s="23">
        <v>14400000</v>
      </c>
      <c r="G16" s="25">
        <v>13560000</v>
      </c>
      <c r="H16" s="26">
        <f t="shared" si="2"/>
        <v>76727000</v>
      </c>
      <c r="I16" s="27">
        <f t="shared" si="3"/>
        <v>76.727000000000004</v>
      </c>
      <c r="J16" s="28">
        <v>2851200</v>
      </c>
      <c r="K16" s="28">
        <v>1750975</v>
      </c>
      <c r="L16" s="28">
        <v>0</v>
      </c>
      <c r="M16" s="28">
        <v>1515240</v>
      </c>
      <c r="N16" s="29">
        <f t="shared" si="0"/>
        <v>6117415</v>
      </c>
      <c r="O16" s="30">
        <f t="shared" si="4"/>
        <v>6.1174150000000003</v>
      </c>
      <c r="P16" s="31">
        <v>22500</v>
      </c>
      <c r="Q16" s="31">
        <v>5430000</v>
      </c>
      <c r="R16" s="32">
        <f t="shared" si="1"/>
        <v>5452500</v>
      </c>
      <c r="S16" s="33">
        <f t="shared" si="5"/>
        <v>5.4524999999999997</v>
      </c>
      <c r="T16" s="21">
        <v>1536000</v>
      </c>
      <c r="W16" s="34"/>
    </row>
    <row r="17" spans="1:23">
      <c r="A17" s="22">
        <f t="shared" si="6"/>
        <v>46187</v>
      </c>
      <c r="B17" s="23">
        <v>17615250</v>
      </c>
      <c r="C17" s="23">
        <v>12017500</v>
      </c>
      <c r="D17" s="25">
        <v>11640000</v>
      </c>
      <c r="E17" s="23">
        <v>6090000</v>
      </c>
      <c r="F17" s="23">
        <v>14220000</v>
      </c>
      <c r="G17" s="25">
        <v>13560000</v>
      </c>
      <c r="H17" s="26">
        <f t="shared" si="2"/>
        <v>75142750</v>
      </c>
      <c r="I17" s="27">
        <f t="shared" si="3"/>
        <v>75.142750000000007</v>
      </c>
      <c r="J17" s="28">
        <v>2851200</v>
      </c>
      <c r="K17" s="28">
        <v>1784275</v>
      </c>
      <c r="L17" s="28">
        <v>0</v>
      </c>
      <c r="M17" s="28">
        <v>1526415</v>
      </c>
      <c r="N17" s="29">
        <f t="shared" si="0"/>
        <v>6161890</v>
      </c>
      <c r="O17" s="30">
        <f t="shared" si="4"/>
        <v>6.1618899999999996</v>
      </c>
      <c r="P17" s="31">
        <v>11103825</v>
      </c>
      <c r="Q17" s="36">
        <v>5430000</v>
      </c>
      <c r="R17" s="35">
        <f t="shared" si="1"/>
        <v>16533825</v>
      </c>
      <c r="S17" s="33">
        <f t="shared" si="5"/>
        <v>16.533825</v>
      </c>
      <c r="T17" s="21">
        <v>1536000</v>
      </c>
      <c r="W17" s="34"/>
    </row>
    <row r="18" spans="1:23">
      <c r="A18" s="22">
        <f t="shared" si="6"/>
        <v>46188</v>
      </c>
      <c r="B18" s="23">
        <v>17794500</v>
      </c>
      <c r="C18" s="23">
        <v>12235000</v>
      </c>
      <c r="D18" s="25">
        <v>11683750</v>
      </c>
      <c r="E18" s="23">
        <v>9600000</v>
      </c>
      <c r="F18" s="23">
        <v>14425000</v>
      </c>
      <c r="G18" s="25">
        <v>13560000</v>
      </c>
      <c r="H18" s="26">
        <f t="shared" si="2"/>
        <v>79298250</v>
      </c>
      <c r="I18" s="27">
        <f t="shared" si="3"/>
        <v>79.298249999999996</v>
      </c>
      <c r="J18" s="28">
        <v>2851200</v>
      </c>
      <c r="K18" s="28">
        <v>1739325</v>
      </c>
      <c r="L18" s="28">
        <v>0</v>
      </c>
      <c r="M18" s="28">
        <v>1524905</v>
      </c>
      <c r="N18" s="29">
        <f t="shared" si="0"/>
        <v>6115430</v>
      </c>
      <c r="O18" s="30">
        <f t="shared" si="4"/>
        <v>6.1154299999999999</v>
      </c>
      <c r="P18" s="31">
        <v>11812320</v>
      </c>
      <c r="Q18" s="31">
        <v>5430000</v>
      </c>
      <c r="R18" s="32">
        <f t="shared" si="1"/>
        <v>17242320</v>
      </c>
      <c r="S18" s="33">
        <f t="shared" si="5"/>
        <v>17.242319999999999</v>
      </c>
      <c r="T18" s="21">
        <v>1536000</v>
      </c>
      <c r="W18" s="34"/>
    </row>
    <row r="19" spans="1:23">
      <c r="A19" s="22">
        <f t="shared" si="6"/>
        <v>46189</v>
      </c>
      <c r="B19" s="23">
        <v>17763000</v>
      </c>
      <c r="C19" s="23">
        <v>12473750</v>
      </c>
      <c r="D19" s="25">
        <v>11760000</v>
      </c>
      <c r="E19" s="23">
        <v>15112500</v>
      </c>
      <c r="F19" s="23">
        <v>14880000</v>
      </c>
      <c r="G19" s="25">
        <v>13560000</v>
      </c>
      <c r="H19" s="26">
        <f t="shared" si="2"/>
        <v>85549250</v>
      </c>
      <c r="I19" s="27">
        <f t="shared" si="3"/>
        <v>85.549250000000001</v>
      </c>
      <c r="J19" s="28">
        <v>2851200</v>
      </c>
      <c r="K19" s="28">
        <v>1844375</v>
      </c>
      <c r="L19" s="28">
        <v>0</v>
      </c>
      <c r="M19" s="28">
        <v>1529002.5</v>
      </c>
      <c r="N19" s="29">
        <f t="shared" si="0"/>
        <v>6224577.5</v>
      </c>
      <c r="O19" s="30">
        <f t="shared" si="4"/>
        <v>6.2245774999999997</v>
      </c>
      <c r="P19" s="31">
        <v>11812320</v>
      </c>
      <c r="Q19" s="31">
        <v>5430000</v>
      </c>
      <c r="R19" s="32">
        <f t="shared" si="1"/>
        <v>17242320</v>
      </c>
      <c r="S19" s="33">
        <f t="shared" si="5"/>
        <v>17.242319999999999</v>
      </c>
      <c r="T19" s="21">
        <v>1536000</v>
      </c>
      <c r="W19" s="34"/>
    </row>
    <row r="20" spans="1:23">
      <c r="A20" s="22">
        <f t="shared" si="6"/>
        <v>46190</v>
      </c>
      <c r="B20" s="23">
        <v>17779000</v>
      </c>
      <c r="C20" s="23">
        <v>12483750</v>
      </c>
      <c r="D20" s="24">
        <v>11831250</v>
      </c>
      <c r="E20" s="23">
        <v>17760000</v>
      </c>
      <c r="F20" s="23">
        <v>14845000</v>
      </c>
      <c r="G20" s="25">
        <v>13560000</v>
      </c>
      <c r="H20" s="26">
        <f t="shared" si="2"/>
        <v>88259000</v>
      </c>
      <c r="I20" s="27">
        <f t="shared" si="3"/>
        <v>88.259</v>
      </c>
      <c r="J20" s="28">
        <v>2851200</v>
      </c>
      <c r="K20" s="28">
        <v>1847425</v>
      </c>
      <c r="L20" s="28">
        <v>0</v>
      </c>
      <c r="M20" s="28">
        <v>1528727.5</v>
      </c>
      <c r="N20" s="29">
        <f t="shared" si="0"/>
        <v>6227352.5</v>
      </c>
      <c r="O20" s="30">
        <f t="shared" si="4"/>
        <v>6.2273525000000003</v>
      </c>
      <c r="P20" s="31">
        <v>11812320</v>
      </c>
      <c r="Q20" s="31">
        <v>5430000</v>
      </c>
      <c r="R20" s="32">
        <f t="shared" si="1"/>
        <v>17242320</v>
      </c>
      <c r="S20" s="33">
        <f t="shared" si="5"/>
        <v>17.242319999999999</v>
      </c>
      <c r="T20" s="21">
        <v>1536000</v>
      </c>
      <c r="W20" s="34"/>
    </row>
    <row r="21" spans="1:23">
      <c r="A21" s="22">
        <f t="shared" si="6"/>
        <v>46191</v>
      </c>
      <c r="B21" s="23">
        <v>17779000</v>
      </c>
      <c r="C21" s="23">
        <v>12495000</v>
      </c>
      <c r="D21" s="25">
        <v>11880000</v>
      </c>
      <c r="E21" s="23">
        <v>17760000</v>
      </c>
      <c r="F21" s="23">
        <v>14620000</v>
      </c>
      <c r="G21" s="25">
        <v>13560000</v>
      </c>
      <c r="H21" s="26">
        <f t="shared" si="2"/>
        <v>88094000</v>
      </c>
      <c r="I21" s="27">
        <f t="shared" si="3"/>
        <v>88.093999999999994</v>
      </c>
      <c r="J21" s="28">
        <v>2851200</v>
      </c>
      <c r="K21" s="28">
        <v>1753600</v>
      </c>
      <c r="L21" s="28">
        <v>0</v>
      </c>
      <c r="M21" s="28">
        <v>1513777.5</v>
      </c>
      <c r="N21" s="29">
        <f t="shared" si="0"/>
        <v>6118577.5</v>
      </c>
      <c r="O21" s="30">
        <f t="shared" si="4"/>
        <v>6.1185774999999998</v>
      </c>
      <c r="P21" s="31">
        <v>11812320</v>
      </c>
      <c r="Q21" s="31">
        <v>5430000</v>
      </c>
      <c r="R21" s="32">
        <f t="shared" si="1"/>
        <v>17242320</v>
      </c>
      <c r="S21" s="33">
        <f t="shared" si="5"/>
        <v>17.242319999999999</v>
      </c>
      <c r="T21" s="21">
        <v>928000</v>
      </c>
      <c r="W21" s="34"/>
    </row>
    <row r="22" spans="1:23">
      <c r="A22" s="22">
        <f t="shared" si="6"/>
        <v>46192</v>
      </c>
      <c r="B22" s="23">
        <v>17739750</v>
      </c>
      <c r="C22" s="23">
        <v>12560000</v>
      </c>
      <c r="D22" s="25">
        <v>11880000</v>
      </c>
      <c r="E22" s="23">
        <v>17735000</v>
      </c>
      <c r="F22" s="23">
        <v>14942500</v>
      </c>
      <c r="G22" s="25">
        <v>13673750</v>
      </c>
      <c r="H22" s="26">
        <f t="shared" si="2"/>
        <v>88531000</v>
      </c>
      <c r="I22" s="27">
        <f t="shared" si="3"/>
        <v>88.531000000000006</v>
      </c>
      <c r="J22" s="28">
        <v>2851200</v>
      </c>
      <c r="K22" s="28">
        <v>1788300</v>
      </c>
      <c r="L22" s="28">
        <v>0</v>
      </c>
      <c r="M22" s="28">
        <v>1526677.5</v>
      </c>
      <c r="N22" s="29">
        <f t="shared" si="0"/>
        <v>6166177.5</v>
      </c>
      <c r="O22" s="30">
        <f t="shared" si="4"/>
        <v>6.1661774999999999</v>
      </c>
      <c r="P22" s="31">
        <v>11812320</v>
      </c>
      <c r="Q22" s="31">
        <v>5430000</v>
      </c>
      <c r="R22" s="32">
        <f t="shared" si="1"/>
        <v>17242320</v>
      </c>
      <c r="S22" s="33">
        <f t="shared" si="5"/>
        <v>17.242319999999999</v>
      </c>
      <c r="T22" s="21">
        <v>0</v>
      </c>
      <c r="W22" s="34"/>
    </row>
    <row r="23" spans="1:23">
      <c r="A23" s="22">
        <f t="shared" si="6"/>
        <v>46193</v>
      </c>
      <c r="B23" s="23">
        <v>17614500</v>
      </c>
      <c r="C23" s="23">
        <v>12481250</v>
      </c>
      <c r="D23" s="25">
        <v>11880000</v>
      </c>
      <c r="E23" s="23">
        <v>9840000</v>
      </c>
      <c r="F23" s="23">
        <v>9035000</v>
      </c>
      <c r="G23" s="25">
        <v>13560000</v>
      </c>
      <c r="H23" s="26">
        <f t="shared" si="2"/>
        <v>74410750</v>
      </c>
      <c r="I23" s="27">
        <f t="shared" si="3"/>
        <v>74.410749999999993</v>
      </c>
      <c r="J23" s="28">
        <v>2851200</v>
      </c>
      <c r="K23" s="28">
        <v>1443875</v>
      </c>
      <c r="L23" s="28">
        <v>0</v>
      </c>
      <c r="M23" s="28">
        <v>1487910</v>
      </c>
      <c r="N23" s="29">
        <f t="shared" si="0"/>
        <v>5782985</v>
      </c>
      <c r="O23" s="30">
        <f t="shared" si="4"/>
        <v>5.782985</v>
      </c>
      <c r="P23" s="31">
        <v>11812320</v>
      </c>
      <c r="Q23" s="31">
        <v>5430000</v>
      </c>
      <c r="R23" s="32">
        <f t="shared" si="1"/>
        <v>17242320</v>
      </c>
      <c r="S23" s="33">
        <f t="shared" si="5"/>
        <v>17.242319999999999</v>
      </c>
      <c r="T23" s="21">
        <v>0</v>
      </c>
      <c r="W23" s="34"/>
    </row>
    <row r="24" spans="1:23">
      <c r="A24" s="22">
        <f t="shared" si="6"/>
        <v>46194</v>
      </c>
      <c r="B24" s="23">
        <v>17538500</v>
      </c>
      <c r="C24" s="23">
        <v>12113750</v>
      </c>
      <c r="D24" s="25">
        <v>11880000</v>
      </c>
      <c r="E24" s="23">
        <v>9600000</v>
      </c>
      <c r="F24" s="23">
        <v>11642500</v>
      </c>
      <c r="G24" s="25">
        <v>13560000</v>
      </c>
      <c r="H24" s="26">
        <f t="shared" si="2"/>
        <v>76334750</v>
      </c>
      <c r="I24" s="27">
        <f t="shared" si="3"/>
        <v>76.33475</v>
      </c>
      <c r="J24" s="28">
        <v>2851200</v>
      </c>
      <c r="K24" s="28">
        <v>1852325</v>
      </c>
      <c r="L24" s="28">
        <v>0</v>
      </c>
      <c r="M24" s="28">
        <v>1518777.5</v>
      </c>
      <c r="N24" s="29">
        <f t="shared" si="0"/>
        <v>6222302.5</v>
      </c>
      <c r="O24" s="30">
        <f t="shared" si="4"/>
        <v>6.2223024999999996</v>
      </c>
      <c r="P24" s="31">
        <v>11812320</v>
      </c>
      <c r="Q24" s="31">
        <v>5430000</v>
      </c>
      <c r="R24" s="32">
        <f t="shared" si="1"/>
        <v>17242320</v>
      </c>
      <c r="S24" s="33">
        <f t="shared" si="5"/>
        <v>17.242319999999999</v>
      </c>
      <c r="T24" s="21">
        <v>715875</v>
      </c>
      <c r="W24" s="34"/>
    </row>
    <row r="25" spans="1:23">
      <c r="A25" s="22">
        <f t="shared" si="6"/>
        <v>46195</v>
      </c>
      <c r="B25" s="23">
        <v>17771000</v>
      </c>
      <c r="C25" s="23">
        <v>12080000</v>
      </c>
      <c r="D25" s="25">
        <v>10911250</v>
      </c>
      <c r="E25" s="23">
        <v>12462500</v>
      </c>
      <c r="F25" s="23">
        <v>15120000</v>
      </c>
      <c r="G25" s="25">
        <v>13560000</v>
      </c>
      <c r="H25" s="26">
        <f t="shared" si="2"/>
        <v>81904750</v>
      </c>
      <c r="I25" s="27">
        <f t="shared" si="3"/>
        <v>81.904750000000007</v>
      </c>
      <c r="J25" s="28">
        <v>2851200</v>
      </c>
      <c r="K25" s="28">
        <v>1868050</v>
      </c>
      <c r="L25" s="28">
        <v>0</v>
      </c>
      <c r="M25" s="28">
        <v>1508432.5</v>
      </c>
      <c r="N25" s="29">
        <f t="shared" si="0"/>
        <v>6227682.5</v>
      </c>
      <c r="O25" s="30">
        <f t="shared" si="4"/>
        <v>6.2276825000000002</v>
      </c>
      <c r="P25" s="31">
        <v>11812320</v>
      </c>
      <c r="Q25" s="31">
        <v>5430000</v>
      </c>
      <c r="R25" s="32">
        <f t="shared" si="1"/>
        <v>17242320</v>
      </c>
      <c r="S25" s="33">
        <f t="shared" si="5"/>
        <v>17.242319999999999</v>
      </c>
      <c r="T25" s="21">
        <v>1536000</v>
      </c>
      <c r="W25" s="34"/>
    </row>
    <row r="26" spans="1:23">
      <c r="A26" s="22">
        <f t="shared" si="6"/>
        <v>46196</v>
      </c>
      <c r="B26" s="23">
        <v>17785750</v>
      </c>
      <c r="C26" s="23">
        <v>12511250</v>
      </c>
      <c r="D26" s="25">
        <v>8180000</v>
      </c>
      <c r="E26" s="23">
        <v>17290000</v>
      </c>
      <c r="F26" s="23">
        <v>14722500</v>
      </c>
      <c r="G26" s="25">
        <v>13578750</v>
      </c>
      <c r="H26" s="26">
        <f t="shared" si="2"/>
        <v>84068250</v>
      </c>
      <c r="I26" s="27">
        <f t="shared" si="3"/>
        <v>84.068250000000006</v>
      </c>
      <c r="J26" s="28">
        <v>2851200</v>
      </c>
      <c r="K26" s="28">
        <v>1632400</v>
      </c>
      <c r="L26" s="28">
        <v>0</v>
      </c>
      <c r="M26" s="28">
        <v>1509482.5</v>
      </c>
      <c r="N26" s="29">
        <f t="shared" si="0"/>
        <v>5993082.5</v>
      </c>
      <c r="O26" s="30">
        <f t="shared" si="4"/>
        <v>5.9930824999999999</v>
      </c>
      <c r="P26" s="31">
        <v>11812320</v>
      </c>
      <c r="Q26" s="31">
        <v>4806875</v>
      </c>
      <c r="R26" s="32">
        <f t="shared" si="1"/>
        <v>16619195</v>
      </c>
      <c r="S26" s="33">
        <f t="shared" si="5"/>
        <v>16.619195000000001</v>
      </c>
      <c r="T26" s="21">
        <v>1536000</v>
      </c>
      <c r="W26" s="34"/>
    </row>
    <row r="27" spans="1:23">
      <c r="A27" s="22">
        <f t="shared" si="6"/>
        <v>46197</v>
      </c>
      <c r="B27" s="23">
        <v>17808000</v>
      </c>
      <c r="C27" s="23">
        <v>12506250</v>
      </c>
      <c r="D27" s="25">
        <v>11755000</v>
      </c>
      <c r="E27" s="23">
        <v>17692500</v>
      </c>
      <c r="F27" s="23">
        <v>14895000</v>
      </c>
      <c r="G27" s="25">
        <v>13532500</v>
      </c>
      <c r="H27" s="26">
        <f t="shared" si="2"/>
        <v>88189250</v>
      </c>
      <c r="I27" s="27">
        <f t="shared" si="3"/>
        <v>88.189250000000001</v>
      </c>
      <c r="J27" s="37">
        <v>2851200</v>
      </c>
      <c r="K27" s="28">
        <v>1876950</v>
      </c>
      <c r="L27" s="28">
        <v>0</v>
      </c>
      <c r="M27" s="28">
        <v>1523345</v>
      </c>
      <c r="N27" s="29">
        <f t="shared" si="0"/>
        <v>6251495</v>
      </c>
      <c r="O27" s="30">
        <f t="shared" si="4"/>
        <v>6.2514950000000002</v>
      </c>
      <c r="P27" s="31">
        <v>11812320</v>
      </c>
      <c r="Q27" s="31">
        <v>0</v>
      </c>
      <c r="R27" s="32">
        <f t="shared" si="1"/>
        <v>11812320</v>
      </c>
      <c r="S27" s="33">
        <f t="shared" si="5"/>
        <v>11.81232</v>
      </c>
      <c r="T27" s="21">
        <v>1536000</v>
      </c>
      <c r="W27" s="34"/>
    </row>
    <row r="28" spans="1:23">
      <c r="A28" s="22">
        <f t="shared" si="6"/>
        <v>46198</v>
      </c>
      <c r="B28" s="23">
        <v>17794000</v>
      </c>
      <c r="C28" s="23">
        <v>12220000</v>
      </c>
      <c r="D28" s="25">
        <v>11928750</v>
      </c>
      <c r="E28" s="23">
        <v>17760000</v>
      </c>
      <c r="F28" s="23">
        <v>14815000</v>
      </c>
      <c r="G28" s="25">
        <v>13477500</v>
      </c>
      <c r="H28" s="26">
        <f t="shared" si="2"/>
        <v>87995250</v>
      </c>
      <c r="I28" s="27">
        <f t="shared" si="3"/>
        <v>87.995249999999999</v>
      </c>
      <c r="J28" s="28">
        <v>2851200</v>
      </c>
      <c r="K28" s="28">
        <v>1848275</v>
      </c>
      <c r="L28" s="28">
        <v>0</v>
      </c>
      <c r="M28" s="28">
        <v>1531182.5</v>
      </c>
      <c r="N28" s="29">
        <f t="shared" si="0"/>
        <v>6230657.5</v>
      </c>
      <c r="O28" s="30">
        <f t="shared" si="4"/>
        <v>6.2306575000000004</v>
      </c>
      <c r="P28" s="31">
        <v>11812320</v>
      </c>
      <c r="Q28" s="31">
        <v>0</v>
      </c>
      <c r="R28" s="32">
        <f t="shared" si="1"/>
        <v>11812320</v>
      </c>
      <c r="S28" s="33">
        <f t="shared" si="5"/>
        <v>11.81232</v>
      </c>
      <c r="T28" s="21">
        <v>1536000</v>
      </c>
      <c r="W28" s="34"/>
    </row>
    <row r="29" spans="1:23">
      <c r="A29" s="22">
        <f t="shared" si="6"/>
        <v>46199</v>
      </c>
      <c r="B29" s="23">
        <v>17796750</v>
      </c>
      <c r="C29" s="23">
        <v>12400000</v>
      </c>
      <c r="D29" s="25">
        <v>12000000</v>
      </c>
      <c r="E29" s="23">
        <v>17760000</v>
      </c>
      <c r="F29" s="23">
        <v>14550000</v>
      </c>
      <c r="G29" s="25">
        <v>13517500</v>
      </c>
      <c r="H29" s="26">
        <f t="shared" si="2"/>
        <v>88024250</v>
      </c>
      <c r="I29" s="27">
        <f t="shared" si="3"/>
        <v>88.024249999999995</v>
      </c>
      <c r="J29" s="28">
        <v>2851200</v>
      </c>
      <c r="K29" s="28">
        <v>1863850</v>
      </c>
      <c r="L29" s="28">
        <v>0</v>
      </c>
      <c r="M29" s="28">
        <v>1530157.5</v>
      </c>
      <c r="N29" s="29">
        <f t="shared" si="0"/>
        <v>6245207.5</v>
      </c>
      <c r="O29" s="30">
        <f t="shared" si="4"/>
        <v>6.2452075000000002</v>
      </c>
      <c r="P29" s="31">
        <v>11812320</v>
      </c>
      <c r="Q29" s="31">
        <v>2979062.5</v>
      </c>
      <c r="R29" s="32">
        <f t="shared" si="1"/>
        <v>14791382.5</v>
      </c>
      <c r="S29" s="33">
        <f t="shared" si="5"/>
        <v>14.791382499999999</v>
      </c>
      <c r="T29" s="21">
        <v>1536000</v>
      </c>
      <c r="W29" s="34"/>
    </row>
    <row r="30" spans="1:23">
      <c r="A30" s="22">
        <f t="shared" si="6"/>
        <v>46200</v>
      </c>
      <c r="B30" s="23">
        <v>17695500</v>
      </c>
      <c r="C30" s="23">
        <v>12037500</v>
      </c>
      <c r="D30" s="25">
        <v>12000000</v>
      </c>
      <c r="E30" s="23">
        <v>17345000</v>
      </c>
      <c r="F30" s="23">
        <v>13470000</v>
      </c>
      <c r="G30" s="25">
        <v>13577500</v>
      </c>
      <c r="H30" s="26">
        <f t="shared" si="2"/>
        <v>86125500</v>
      </c>
      <c r="I30" s="27">
        <f t="shared" si="3"/>
        <v>86.125500000000002</v>
      </c>
      <c r="J30" s="28">
        <v>2851200</v>
      </c>
      <c r="K30" s="28">
        <v>1859650</v>
      </c>
      <c r="L30" s="28">
        <v>0</v>
      </c>
      <c r="M30" s="28">
        <v>1505057.5</v>
      </c>
      <c r="N30" s="29">
        <f t="shared" si="0"/>
        <v>6215907.5</v>
      </c>
      <c r="O30" s="30">
        <f t="shared" si="4"/>
        <v>6.2159075000000001</v>
      </c>
      <c r="P30" s="31">
        <v>11812320</v>
      </c>
      <c r="Q30" s="31">
        <v>5430000</v>
      </c>
      <c r="R30" s="32">
        <f t="shared" si="1"/>
        <v>17242320</v>
      </c>
      <c r="S30" s="33">
        <f t="shared" si="5"/>
        <v>17.242319999999999</v>
      </c>
      <c r="T30" s="38">
        <v>1536000</v>
      </c>
      <c r="W30" s="34"/>
    </row>
    <row r="31" spans="1:23">
      <c r="A31" s="22">
        <f t="shared" si="6"/>
        <v>46201</v>
      </c>
      <c r="B31" s="23">
        <v>17313000</v>
      </c>
      <c r="C31" s="23">
        <v>12072500</v>
      </c>
      <c r="D31" s="25">
        <v>12000000</v>
      </c>
      <c r="E31" s="23">
        <v>17280000</v>
      </c>
      <c r="F31" s="23">
        <v>13760000</v>
      </c>
      <c r="G31" s="25">
        <v>13572500</v>
      </c>
      <c r="H31" s="26">
        <f t="shared" si="2"/>
        <v>85998000</v>
      </c>
      <c r="I31" s="27">
        <f t="shared" si="3"/>
        <v>85.998000000000005</v>
      </c>
      <c r="J31" s="28">
        <v>2851200</v>
      </c>
      <c r="K31" s="28">
        <v>1854900</v>
      </c>
      <c r="L31" s="28">
        <v>0</v>
      </c>
      <c r="M31" s="28">
        <v>1500717.5</v>
      </c>
      <c r="N31" s="29">
        <f t="shared" si="0"/>
        <v>6206817.5</v>
      </c>
      <c r="O31" s="30">
        <f t="shared" si="4"/>
        <v>6.2068174999999997</v>
      </c>
      <c r="P31" s="31">
        <v>11812320</v>
      </c>
      <c r="Q31" s="31">
        <v>5430000</v>
      </c>
      <c r="R31" s="32">
        <f t="shared" si="1"/>
        <v>17242320</v>
      </c>
      <c r="S31" s="33">
        <f t="shared" si="5"/>
        <v>17.242319999999999</v>
      </c>
      <c r="T31" s="21">
        <v>1536000</v>
      </c>
      <c r="W31" s="34"/>
    </row>
    <row r="32" spans="1:23">
      <c r="A32" s="22">
        <f t="shared" si="6"/>
        <v>46202</v>
      </c>
      <c r="B32" s="23">
        <v>17242500</v>
      </c>
      <c r="C32" s="23">
        <v>10736250</v>
      </c>
      <c r="D32" s="25">
        <v>12000000</v>
      </c>
      <c r="E32" s="23">
        <v>17280000</v>
      </c>
      <c r="F32" s="23">
        <v>12245000</v>
      </c>
      <c r="G32" s="25">
        <v>13625000</v>
      </c>
      <c r="H32" s="26">
        <f t="shared" si="2"/>
        <v>83128750</v>
      </c>
      <c r="I32" s="27">
        <f t="shared" si="3"/>
        <v>83.128749999999997</v>
      </c>
      <c r="J32" s="28">
        <v>2851200</v>
      </c>
      <c r="K32" s="28">
        <v>1867125</v>
      </c>
      <c r="L32" s="28">
        <v>0</v>
      </c>
      <c r="M32" s="28">
        <v>1524947.5</v>
      </c>
      <c r="N32" s="29">
        <f t="shared" si="0"/>
        <v>6243272.5</v>
      </c>
      <c r="O32" s="30">
        <f t="shared" si="4"/>
        <v>6.2432724999999998</v>
      </c>
      <c r="P32" s="31">
        <v>11812320</v>
      </c>
      <c r="Q32" s="31">
        <v>5430000</v>
      </c>
      <c r="R32" s="35">
        <f t="shared" si="1"/>
        <v>17242320</v>
      </c>
      <c r="S32" s="33">
        <f t="shared" si="5"/>
        <v>17.242319999999999</v>
      </c>
      <c r="T32" s="21">
        <v>1536000</v>
      </c>
      <c r="W32" s="34"/>
    </row>
    <row r="33" spans="1:23">
      <c r="A33" s="22">
        <f t="shared" si="6"/>
        <v>46203</v>
      </c>
      <c r="B33" s="23">
        <v>17151250</v>
      </c>
      <c r="C33" s="23">
        <v>9815000</v>
      </c>
      <c r="D33" s="25">
        <v>10192500</v>
      </c>
      <c r="E33" s="23">
        <v>17280000</v>
      </c>
      <c r="F33" s="23">
        <v>11960000</v>
      </c>
      <c r="G33" s="25">
        <v>13605000</v>
      </c>
      <c r="H33" s="26">
        <f t="shared" si="2"/>
        <v>80003750</v>
      </c>
      <c r="I33" s="27">
        <f t="shared" si="3"/>
        <v>80.003749999999997</v>
      </c>
      <c r="J33" s="28">
        <v>2851200</v>
      </c>
      <c r="K33" s="28">
        <v>1853100</v>
      </c>
      <c r="L33" s="28">
        <v>0</v>
      </c>
      <c r="M33" s="28">
        <v>1528482.5</v>
      </c>
      <c r="N33" s="29">
        <f t="shared" si="0"/>
        <v>6232782.5</v>
      </c>
      <c r="O33" s="30">
        <f t="shared" si="4"/>
        <v>6.2327824999999999</v>
      </c>
      <c r="P33" s="31">
        <v>11812320</v>
      </c>
      <c r="Q33" s="31">
        <v>5430000</v>
      </c>
      <c r="R33" s="32">
        <f t="shared" si="1"/>
        <v>17242320</v>
      </c>
      <c r="S33" s="33">
        <f t="shared" si="5"/>
        <v>17.242319999999999</v>
      </c>
      <c r="T33" s="21">
        <v>1536000</v>
      </c>
      <c r="W33" s="34"/>
    </row>
    <row r="34" spans="1:23">
      <c r="A34" s="22">
        <f t="shared" si="6"/>
        <v>46204</v>
      </c>
      <c r="B34" s="23"/>
      <c r="C34" s="23"/>
      <c r="D34" s="25"/>
      <c r="E34" s="23"/>
      <c r="F34" s="23"/>
      <c r="G34" s="25"/>
      <c r="H34" s="26">
        <f t="shared" si="2"/>
        <v>0</v>
      </c>
      <c r="I34" s="27">
        <f t="shared" si="3"/>
        <v>0</v>
      </c>
      <c r="J34" s="28"/>
      <c r="K34" s="28"/>
      <c r="L34" s="28">
        <v>0</v>
      </c>
      <c r="M34" s="28"/>
      <c r="N34" s="29">
        <f t="shared" si="0"/>
        <v>0</v>
      </c>
      <c r="O34" s="30">
        <f t="shared" si="4"/>
        <v>0</v>
      </c>
      <c r="P34" s="31"/>
      <c r="Q34" s="31"/>
      <c r="R34" s="35">
        <f t="shared" si="1"/>
        <v>0</v>
      </c>
      <c r="S34" s="33">
        <f t="shared" si="5"/>
        <v>0</v>
      </c>
      <c r="T34" s="21"/>
      <c r="W34" s="34"/>
    </row>
    <row r="35" spans="1:23" ht="18" customHeight="1">
      <c r="A35" s="23" t="s">
        <v>24</v>
      </c>
      <c r="B35" s="23">
        <f>+SUM(B4:B34)</f>
        <v>525847500</v>
      </c>
      <c r="C35" s="23">
        <f t="shared" ref="C35:S35" si="7">+SUM(C4:C34)</f>
        <v>366831250</v>
      </c>
      <c r="D35" s="23">
        <f t="shared" si="7"/>
        <v>344300000</v>
      </c>
      <c r="E35" s="23">
        <f t="shared" si="7"/>
        <v>464042500</v>
      </c>
      <c r="F35" s="23">
        <f t="shared" si="7"/>
        <v>335527500</v>
      </c>
      <c r="G35" s="23">
        <f t="shared" si="7"/>
        <v>395930000</v>
      </c>
      <c r="H35" s="23">
        <f t="shared" si="7"/>
        <v>2432478750</v>
      </c>
      <c r="I35" s="23">
        <f t="shared" si="7"/>
        <v>2432.4787499999998</v>
      </c>
      <c r="J35" s="28">
        <f>+SUM(J4:J34)</f>
        <v>85536000</v>
      </c>
      <c r="K35" s="28">
        <f t="shared" si="7"/>
        <v>53447050</v>
      </c>
      <c r="L35" s="28">
        <f t="shared" si="7"/>
        <v>0</v>
      </c>
      <c r="M35" s="39">
        <f t="shared" si="7"/>
        <v>45178612.5</v>
      </c>
      <c r="N35" s="28">
        <f t="shared" si="7"/>
        <v>184161662.5</v>
      </c>
      <c r="O35" s="28">
        <f t="shared" si="7"/>
        <v>184.16166250000001</v>
      </c>
      <c r="P35" s="36">
        <f>+SUM(P4:P34)</f>
        <v>200123445</v>
      </c>
      <c r="Q35" s="31">
        <f t="shared" si="7"/>
        <v>148965937.5</v>
      </c>
      <c r="R35" s="36">
        <f t="shared" si="7"/>
        <v>349089382.5</v>
      </c>
      <c r="S35" s="40">
        <f t="shared" si="7"/>
        <v>349.08938250000006</v>
      </c>
      <c r="T35" s="41">
        <f>+SUM(T4:T34)</f>
        <v>39059625</v>
      </c>
    </row>
    <row r="38" spans="1:23">
      <c r="A38" s="3" t="s">
        <v>25</v>
      </c>
      <c r="B38" s="42">
        <v>525.84749999999963</v>
      </c>
      <c r="C38" s="42">
        <v>366.83124999999995</v>
      </c>
      <c r="D38" s="42">
        <v>344.29999999999995</v>
      </c>
      <c r="E38" s="42">
        <v>464.04249999999973</v>
      </c>
      <c r="F38" s="42">
        <v>335.52750000000015</v>
      </c>
      <c r="G38" s="42">
        <v>395.92999999999978</v>
      </c>
      <c r="J38" s="4">
        <v>85.536000000000129</v>
      </c>
      <c r="K38" s="43">
        <v>53.447049999999997</v>
      </c>
      <c r="L38" s="4">
        <v>0</v>
      </c>
      <c r="M38" s="43">
        <v>45.178612499999993</v>
      </c>
      <c r="P38" s="44">
        <v>200.12344499999986</v>
      </c>
      <c r="Q38" s="44">
        <v>148.96593750000017</v>
      </c>
      <c r="T38" s="45">
        <v>39.059625000000032</v>
      </c>
    </row>
    <row r="39" spans="1:23">
      <c r="B39" s="46">
        <f t="shared" ref="B39:G39" si="8">+B35-(B38*1000000)</f>
        <v>0</v>
      </c>
      <c r="C39" s="46">
        <f t="shared" si="8"/>
        <v>0</v>
      </c>
      <c r="D39" s="46">
        <f t="shared" si="8"/>
        <v>0</v>
      </c>
      <c r="E39" s="46">
        <f t="shared" si="8"/>
        <v>0</v>
      </c>
      <c r="F39" s="46">
        <f t="shared" si="8"/>
        <v>0</v>
      </c>
      <c r="G39" s="46">
        <f t="shared" si="8"/>
        <v>0</v>
      </c>
      <c r="J39" s="46">
        <f>+J35-(J38*1000000)</f>
        <v>-1.3411045074462891E-7</v>
      </c>
      <c r="K39" s="46">
        <f>+K35-(K38*1000000)</f>
        <v>0</v>
      </c>
      <c r="L39" s="46">
        <f>+L35-(L38*1000000)</f>
        <v>0</v>
      </c>
      <c r="M39" s="46">
        <f>+M35-(M38*1000000)</f>
        <v>0</v>
      </c>
      <c r="P39" s="46">
        <f>+P35-(P38*1000000)</f>
        <v>0</v>
      </c>
      <c r="Q39" s="46">
        <f>+Q35-(Q38*1000000)</f>
        <v>0</v>
      </c>
      <c r="T39" s="46">
        <f>+T35-(T38*1000000)</f>
        <v>0</v>
      </c>
    </row>
    <row r="41" spans="1:23">
      <c r="M41" s="43"/>
    </row>
  </sheetData>
  <mergeCells count="6">
    <mergeCell ref="A1:C1"/>
    <mergeCell ref="E1:G1"/>
    <mergeCell ref="T1:T2"/>
    <mergeCell ref="B2:I2"/>
    <mergeCell ref="J2:O2"/>
    <mergeCell ref="P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2026-07-02T05:40:18Z</dcterms:created>
  <dcterms:modified xsi:type="dcterms:W3CDTF">2026-07-02T05:40:55Z</dcterms:modified>
</cp:coreProperties>
</file>